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Гляденская сош\"/>
    </mc:Choice>
  </mc:AlternateContent>
  <xr:revisionPtr revIDLastSave="0" documentId="13_ncr:1_{5BC4D551-663D-4E36-BC45-31BD64F1275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Гляденская СШ" sheetId="1" r:id="rId1"/>
  </sheets>
  <definedNames>
    <definedName name="_xlnm.Print_Area" localSheetId="0">'Гляденская СШ'!$A$1:$G$15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1" l="1"/>
  <c r="D10" i="1"/>
  <c r="D6" i="1"/>
  <c r="E11" i="1" l="1"/>
  <c r="G11" i="1" s="1"/>
  <c r="E12" i="1"/>
  <c r="E13" i="1"/>
  <c r="E6" i="1" l="1"/>
  <c r="G6" i="1" s="1"/>
  <c r="G13" i="1" l="1"/>
  <c r="E10" i="1" l="1"/>
  <c r="G10" i="1" s="1"/>
  <c r="G12" i="1"/>
  <c r="E9" i="1" l="1"/>
  <c r="G9" i="1" s="1"/>
  <c r="E8" i="1"/>
  <c r="G8" i="1" s="1"/>
  <c r="E7" i="1" l="1"/>
  <c r="G7" i="1" s="1"/>
  <c r="G14" i="1" s="1"/>
</calcChain>
</file>

<file path=xl/sharedStrings.xml><?xml version="1.0" encoding="utf-8"?>
<sst xmlns="http://schemas.openxmlformats.org/spreadsheetml/2006/main" count="29" uniqueCount="22">
  <si>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</si>
  <si>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</si>
  <si>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</si>
  <si>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</si>
  <si>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</si>
  <si>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</si>
  <si>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</si>
  <si>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</si>
  <si>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</si>
  <si>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</si>
  <si>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</si>
  <si>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</si>
  <si>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</si>
  <si>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</si>
  <si>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</si>
  <si>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</si>
  <si>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Общий размер субсидии на финансовое обеспечение выполнения муниципального задания, рублей</t>
  </si>
  <si>
    <t>Реализация основных образовательных программ дошкольного  образования 8010120.99.0.БА81АЭ92001</t>
  </si>
  <si>
    <t>Предоставление питания    560200О.99.0.БА89АА00000</t>
  </si>
  <si>
    <t xml:space="preserve">Присмотр и уход
880900О.99.0.БА80АБ89000
</t>
  </si>
  <si>
    <r>
      <t xml:space="preserve">Приложение 4     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 от 29.12.2025 г.</t>
    </r>
  </si>
  <si>
    <t xml:space="preserve"> Расчет субсидии на финансовое обеспечение выполнения муниципального задания в части работ                          МБОУ "Гляденской СОШ"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</si>
</sst>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0"/>
      <name val="Arial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164" fontId="8" fillId="0" borderId="0" applyFont="0" applyFill="0" applyBorder="0" applyAlignment="0" applyProtection="0"/>
    <xf numFmtId="0" fontId="10" fillId="0" borderId="0"/>
    <xf numFmtId="0" fontId="12" fillId="0" borderId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11" fillId="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11" fillId="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164" fontId="6" fillId="0" borderId="5" xfId="1" applyFont="1" applyBorder="1" applyAlignment="1">
      <alignment horizontal="center" vertical="center"/>
    </xf>
    <xf numFmtId="4" fontId="2" fillId="0" borderId="5" xfId="1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3" fontId="1" fillId="0" borderId="0" xfId="0" applyNumberFormat="1" applyFont="1"/>
    <xf numFmtId="3" fontId="2" fillId="0" borderId="5" xfId="0" applyNumberFormat="1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52">
    <cellStyle name="20% - Акцент1" xfId="22" xr:uid="{5360DC8C-EBCA-43E9-BAE5-ECFC220B88B4}"/>
    <cellStyle name="20% — акцент1 2" xfId="4" xr:uid="{0AA3992F-A518-4FEE-8258-9CE2EE187882}"/>
    <cellStyle name="20% - Акцент1_В-Адад" xfId="40" xr:uid="{865E6950-7833-44FC-8863-E6AEEC031BA1}"/>
    <cellStyle name="20% - Акцент2" xfId="23" xr:uid="{4B78BB38-B383-4138-8E10-22162A4E9AF9}"/>
    <cellStyle name="20% — акцент2 2" xfId="5" xr:uid="{3ABC5C8B-2A13-48CF-9BC0-2147E6AE0668}"/>
    <cellStyle name="20% - Акцент2_В-Адад" xfId="41" xr:uid="{5623A7ED-9E47-4768-93B8-A26648C2FB51}"/>
    <cellStyle name="20% - Акцент3" xfId="24" xr:uid="{DC233EAF-13A0-4C77-85F0-03ADABA32D70}"/>
    <cellStyle name="20% — акцент3 2" xfId="6" xr:uid="{CD88A021-8591-40D5-99DD-CE3DF873104D}"/>
    <cellStyle name="20% - Акцент3_В-Адад" xfId="42" xr:uid="{8BDC3707-ED1A-48CE-AB83-1F865BB2667D}"/>
    <cellStyle name="20% - Акцент4" xfId="25" xr:uid="{FE9C7C21-B583-4137-8667-F04E462E0DF1}"/>
    <cellStyle name="20% — акцент4 2" xfId="7" xr:uid="{0F8C1D53-E4C1-460E-A223-D172BF91DB63}"/>
    <cellStyle name="20% - Акцент4_В-Адад" xfId="43" xr:uid="{F803F580-7B35-4078-BF08-DE19CAEB8DE4}"/>
    <cellStyle name="20% - Акцент5" xfId="26" xr:uid="{52AC0AD9-6252-4751-8380-15FA89EDF4A2}"/>
    <cellStyle name="20% — акцент5 2" xfId="8" xr:uid="{BDC0592D-570B-4632-8996-2D0876F061B2}"/>
    <cellStyle name="20% - Акцент5_В-Адад" xfId="44" xr:uid="{6D35420A-4729-461A-BC68-781FCF5A5DB1}"/>
    <cellStyle name="20% - Акцент6" xfId="27" xr:uid="{3487E9B4-EFCE-46D8-92ED-E1D0766E5BB0}"/>
    <cellStyle name="20% — акцент6 2" xfId="9" xr:uid="{B5CBFFCE-8972-40A5-9BC5-307497E5F2F7}"/>
    <cellStyle name="20% - Акцент6_В-Адад" xfId="45" xr:uid="{2E40832B-9ABE-4D1B-B0DB-AE9B9FF0CCEE}"/>
    <cellStyle name="40% - Акцент1" xfId="28" xr:uid="{71A47469-8DB1-4A2E-894F-5F6792884611}"/>
    <cellStyle name="40% — акцент1 2" xfId="10" xr:uid="{B3E0B8A6-E811-4A50-ADCD-26628BF9A5A3}"/>
    <cellStyle name="40% - Акцент1_В-Адад" xfId="46" xr:uid="{14DC567F-221A-47E0-9EBD-B7E701D0B315}"/>
    <cellStyle name="40% - Акцент2" xfId="29" xr:uid="{5EB86684-447E-4B40-B1DB-4B4B7664F199}"/>
    <cellStyle name="40% — акцент2 2" xfId="11" xr:uid="{44F3AA14-EE82-4A70-90D9-6A90AB728E7C}"/>
    <cellStyle name="40% - Акцент2_В-Адад" xfId="47" xr:uid="{7FE84993-13E3-44A8-96A7-6AD9E6FC5DFF}"/>
    <cellStyle name="40% - Акцент3" xfId="30" xr:uid="{96E2F6C9-7853-48E6-8409-A5A0DEA89CA0}"/>
    <cellStyle name="40% — акцент3 2" xfId="12" xr:uid="{496288B8-10DB-4E2C-BD10-C932555BB7BF}"/>
    <cellStyle name="40% - Акцент3_В-Адад" xfId="48" xr:uid="{A148BD67-6109-405D-A291-163F6FDED67B}"/>
    <cellStyle name="40% - Акцент4" xfId="31" xr:uid="{CEE5730B-78E8-45D6-8318-91E91BF7D6A6}"/>
    <cellStyle name="40% — акцент4 2" xfId="13" xr:uid="{CF8EAEBE-8FBC-4AB6-B326-8564D0FBAA74}"/>
    <cellStyle name="40% - Акцент4_В-Адад" xfId="49" xr:uid="{07092A47-F3FB-4B07-9011-312F1D6D589A}"/>
    <cellStyle name="40% - Акцент5" xfId="32" xr:uid="{563F65F6-F9D4-459D-B5B4-563D403B09D2}"/>
    <cellStyle name="40% — акцент5 2" xfId="14" xr:uid="{0179B400-343C-4364-89B4-FC11709AFDCA}"/>
    <cellStyle name="40% - Акцент5_В-Адад" xfId="50" xr:uid="{CB170100-3D81-4485-90AA-6D84A6226324}"/>
    <cellStyle name="40% - Акцент6" xfId="33" xr:uid="{98CF876F-C93D-4C20-8090-5505EF3069D8}"/>
    <cellStyle name="40% — акцент6 2" xfId="15" xr:uid="{A72377FE-5B27-436D-B3A7-E559FDDCF126}"/>
    <cellStyle name="40% - Акцент6_В-Адад" xfId="51" xr:uid="{010992AF-EE8C-4411-A25A-30000787E7E9}"/>
    <cellStyle name="60% - Акцент1" xfId="34" xr:uid="{3127E810-35A8-42C3-96C2-C09CA01D894E}"/>
    <cellStyle name="60% — акцент1 2" xfId="16" xr:uid="{E6ECEFE2-5AB2-445D-9732-63197007D9E5}"/>
    <cellStyle name="60% - Акцент2" xfId="35" xr:uid="{2848B4FF-D207-4234-BC54-6C5332A2996B}"/>
    <cellStyle name="60% — акцент2 2" xfId="17" xr:uid="{47FD21DF-3016-4FED-BD32-68F615E6354D}"/>
    <cellStyle name="60% - Акцент3" xfId="36" xr:uid="{954DFF2D-2B0E-4F55-AAB4-871E04685952}"/>
    <cellStyle name="60% — акцент3 2" xfId="18" xr:uid="{0C61CB31-F0C4-443D-877F-746AC43A86D4}"/>
    <cellStyle name="60% - Акцент4" xfId="37" xr:uid="{A9954AD0-2494-4A3E-82E9-F1F05B2C8397}"/>
    <cellStyle name="60% — акцент4 2" xfId="19" xr:uid="{97EC2738-FC68-4BC3-86E1-71164EC9A90E}"/>
    <cellStyle name="60% - Акцент5" xfId="38" xr:uid="{79169C57-0A77-4A12-B081-F0AD3EDBA253}"/>
    <cellStyle name="60% — акцент5 2" xfId="20" xr:uid="{12872F3C-4922-4AFB-8B2A-E1E4124F41D8}"/>
    <cellStyle name="60% - Акцент6" xfId="39" xr:uid="{72F1C7A5-2C75-4959-BF88-B2693A77295E}"/>
    <cellStyle name="60% — акцент6 2" xfId="21" xr:uid="{63E69EB4-96D4-4152-B724-E96858EDDC9D}"/>
    <cellStyle name="Обычный" xfId="0" builtinId="0"/>
    <cellStyle name="Обычный 2" xfId="2" xr:uid="{00000000-0005-0000-0000-000001000000}"/>
    <cellStyle name="Обычный 3" xfId="3" xr:uid="{CE9B7539-80C4-41DF-BD07-73B4C14AEF56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view="pageBreakPreview" zoomScale="80" zoomScaleNormal="100" zoomScaleSheetLayoutView="80" workbookViewId="0">
      <selection activeCell="R4" sqref="R4"/>
    </sheetView>
  </sheetViews>
  <sheetFormatPr defaultRowHeight="15" x14ac:dyDescent="0.25"/>
  <cols>
    <col min="1" max="1" width="8.85546875" style="1" customWidth="1"/>
    <col min="2" max="2" width="33.7109375" style="2" customWidth="1"/>
    <col min="3" max="3" width="19.28515625" style="2" customWidth="1"/>
    <col min="4" max="4" width="17.7109375" style="14" customWidth="1"/>
    <col min="5" max="5" width="18.85546875" style="2" customWidth="1"/>
    <col min="6" max="6" width="22.28515625" style="2" customWidth="1"/>
    <col min="7" max="7" width="19.28515625" style="2" customWidth="1"/>
    <col min="8" max="16384" width="9.140625" style="2"/>
  </cols>
  <sheetData>
    <row r="1" spans="1:7" ht="37.5" customHeight="1" x14ac:dyDescent="0.25">
      <c r="C1" s="3"/>
      <c r="E1" s="4"/>
      <c r="F1" s="18" t="s">
        <v>20</v>
      </c>
      <c r="G1" s="18"/>
    </row>
    <row r="2" spans="1:7" ht="72.75" customHeight="1" x14ac:dyDescent="0.25">
      <c r="A2" s="23" t="s">
        <v>21</v>
      </c>
      <c r="B2" s="24"/>
      <c r="C2" s="24"/>
      <c r="D2" s="24"/>
      <c r="E2" s="24"/>
      <c r="F2" s="24"/>
      <c r="G2" s="24"/>
    </row>
    <row r="3" spans="1:7" s="5" customFormat="1" ht="24.75" customHeight="1" x14ac:dyDescent="0.25">
      <c r="A3" s="25" t="s">
        <v>0</v>
      </c>
      <c r="B3" s="26"/>
      <c r="C3" s="27" t="s">
        <v>1</v>
      </c>
      <c r="D3" s="29" t="s">
        <v>2</v>
      </c>
      <c r="E3" s="31" t="s">
        <v>3</v>
      </c>
      <c r="F3" s="27" t="s">
        <v>4</v>
      </c>
      <c r="G3" s="27" t="s">
        <v>5</v>
      </c>
    </row>
    <row r="4" spans="1:7" s="5" customFormat="1" ht="120.75" customHeight="1" x14ac:dyDescent="0.25">
      <c r="A4" s="6" t="s">
        <v>6</v>
      </c>
      <c r="B4" s="6" t="s">
        <v>7</v>
      </c>
      <c r="C4" s="28"/>
      <c r="D4" s="30"/>
      <c r="E4" s="32"/>
      <c r="F4" s="28"/>
      <c r="G4" s="28"/>
    </row>
    <row r="5" spans="1:7" s="8" customFormat="1" ht="15.75" customHeight="1" x14ac:dyDescent="0.25">
      <c r="A5" s="6">
        <v>1</v>
      </c>
      <c r="B5" s="7">
        <v>2</v>
      </c>
      <c r="C5" s="7">
        <v>3</v>
      </c>
      <c r="D5" s="15">
        <v>4</v>
      </c>
      <c r="E5" s="7" t="s">
        <v>8</v>
      </c>
      <c r="F5" s="7">
        <v>6</v>
      </c>
      <c r="G5" s="7" t="s">
        <v>9</v>
      </c>
    </row>
    <row r="6" spans="1:7" s="8" customFormat="1" ht="75" customHeight="1" x14ac:dyDescent="0.25">
      <c r="A6" s="6" t="s">
        <v>10</v>
      </c>
      <c r="B6" s="10" t="s">
        <v>17</v>
      </c>
      <c r="C6" s="13">
        <v>183635.57099999997</v>
      </c>
      <c r="D6" s="16">
        <f>1+7+24+18</f>
        <v>50</v>
      </c>
      <c r="E6" s="12">
        <f>C6*D6</f>
        <v>9181778.5499999989</v>
      </c>
      <c r="F6" s="12">
        <v>0</v>
      </c>
      <c r="G6" s="12">
        <f>E6-F6</f>
        <v>9181778.5499999989</v>
      </c>
    </row>
    <row r="7" spans="1:7" ht="82.5" customHeight="1" x14ac:dyDescent="0.25">
      <c r="A7" s="6" t="s">
        <v>10</v>
      </c>
      <c r="B7" s="9" t="s">
        <v>11</v>
      </c>
      <c r="C7" s="13">
        <v>221177.6721333334</v>
      </c>
      <c r="D7" s="17">
        <v>75</v>
      </c>
      <c r="E7" s="12">
        <f t="shared" ref="E7:E13" si="0">C7*D7</f>
        <v>16588325.410000006</v>
      </c>
      <c r="F7" s="12">
        <v>0</v>
      </c>
      <c r="G7" s="12">
        <f t="shared" ref="G7:G13" si="1">E7-F7</f>
        <v>16588325.410000006</v>
      </c>
    </row>
    <row r="8" spans="1:7" ht="75" customHeight="1" x14ac:dyDescent="0.25">
      <c r="A8" s="6" t="s">
        <v>10</v>
      </c>
      <c r="B8" s="10" t="s">
        <v>12</v>
      </c>
      <c r="C8" s="13">
        <v>210842.266893458</v>
      </c>
      <c r="D8" s="17">
        <v>107</v>
      </c>
      <c r="E8" s="12">
        <f t="shared" si="0"/>
        <v>22560122.557600006</v>
      </c>
      <c r="F8" s="12">
        <v>0</v>
      </c>
      <c r="G8" s="12">
        <f t="shared" si="1"/>
        <v>22560122.557600006</v>
      </c>
    </row>
    <row r="9" spans="1:7" ht="72" customHeight="1" x14ac:dyDescent="0.25">
      <c r="A9" s="6" t="s">
        <v>10</v>
      </c>
      <c r="B9" s="10" t="s">
        <v>13</v>
      </c>
      <c r="C9" s="13">
        <v>195156.7695294118</v>
      </c>
      <c r="D9" s="17">
        <v>17</v>
      </c>
      <c r="E9" s="12">
        <f t="shared" si="0"/>
        <v>3317665.0820000004</v>
      </c>
      <c r="F9" s="12">
        <v>0</v>
      </c>
      <c r="G9" s="12">
        <f t="shared" si="1"/>
        <v>3317665.0820000004</v>
      </c>
    </row>
    <row r="10" spans="1:7" ht="45.75" customHeight="1" x14ac:dyDescent="0.25">
      <c r="A10" s="6" t="s">
        <v>10</v>
      </c>
      <c r="B10" s="10" t="s">
        <v>19</v>
      </c>
      <c r="C10" s="13">
        <v>209536.74202105266</v>
      </c>
      <c r="D10" s="17">
        <f>65+7+22+17+3</f>
        <v>114</v>
      </c>
      <c r="E10" s="12">
        <f t="shared" si="0"/>
        <v>23887188.590400003</v>
      </c>
      <c r="F10" s="12">
        <v>0</v>
      </c>
      <c r="G10" s="12">
        <f t="shared" si="1"/>
        <v>23887188.590400003</v>
      </c>
    </row>
    <row r="11" spans="1:7" ht="48" customHeight="1" x14ac:dyDescent="0.25">
      <c r="A11" s="6" t="s">
        <v>10</v>
      </c>
      <c r="B11" s="10" t="s">
        <v>18</v>
      </c>
      <c r="C11" s="13">
        <v>26258.106723163844</v>
      </c>
      <c r="D11" s="17">
        <f>75+95+7</f>
        <v>177</v>
      </c>
      <c r="E11" s="12">
        <f>C11*D11</f>
        <v>4647684.8900000006</v>
      </c>
      <c r="F11" s="12">
        <v>0</v>
      </c>
      <c r="G11" s="12">
        <f>E11-F11</f>
        <v>4647684.8900000006</v>
      </c>
    </row>
    <row r="12" spans="1:7" ht="48" customHeight="1" x14ac:dyDescent="0.25">
      <c r="A12" s="6" t="s">
        <v>10</v>
      </c>
      <c r="B12" s="10" t="s">
        <v>14</v>
      </c>
      <c r="C12" s="13">
        <v>7079.9006716417907</v>
      </c>
      <c r="D12" s="17">
        <v>268</v>
      </c>
      <c r="E12" s="12">
        <f t="shared" si="0"/>
        <v>1897413.38</v>
      </c>
      <c r="F12" s="12">
        <v>0</v>
      </c>
      <c r="G12" s="12">
        <f t="shared" si="1"/>
        <v>1897413.38</v>
      </c>
    </row>
    <row r="13" spans="1:7" ht="48.75" customHeight="1" x14ac:dyDescent="0.25">
      <c r="A13" s="6" t="s">
        <v>10</v>
      </c>
      <c r="B13" s="10" t="s">
        <v>15</v>
      </c>
      <c r="C13" s="13">
        <v>4655.2447368421053</v>
      </c>
      <c r="D13" s="17">
        <v>76</v>
      </c>
      <c r="E13" s="12">
        <f t="shared" si="0"/>
        <v>353798.6</v>
      </c>
      <c r="F13" s="12">
        <v>0</v>
      </c>
      <c r="G13" s="12">
        <f t="shared" si="1"/>
        <v>353798.6</v>
      </c>
    </row>
    <row r="14" spans="1:7" ht="18.75" customHeight="1" x14ac:dyDescent="0.25">
      <c r="A14" s="19" t="s">
        <v>16</v>
      </c>
      <c r="B14" s="20"/>
      <c r="C14" s="21"/>
      <c r="D14" s="21"/>
      <c r="E14" s="21"/>
      <c r="F14" s="22"/>
      <c r="G14" s="11">
        <f>SUM(G6:G13)</f>
        <v>82433977.060000017</v>
      </c>
    </row>
  </sheetData>
  <mergeCells count="9">
    <mergeCell ref="F1:G1"/>
    <mergeCell ref="A14:F14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Гляденская СШ</vt:lpstr>
      <vt:lpstr>'Гляденская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2024-07-09T02:48:33Z</cp:lastPrinted>
  <dcterms:created xsi:type="dcterms:W3CDTF">2019-01-31T09:37:01Z</dcterms:created>
  <dcterms:modified xsi:type="dcterms:W3CDTF">2026-02-26T15:25:24Z</dcterms:modified>
</cp:coreProperties>
</file>